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ystem-Office\Budget\2024-2025\Budget Request\BOR\Campus Response\LSUAM\Budgeted\"/>
    </mc:Choice>
  </mc:AlternateContent>
  <xr:revisionPtr revIDLastSave="0" documentId="13_ncr:1_{123C28C6-484F-478B-90B5-3772EC1F39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>A!$A$1:$I$81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3" i="1" l="1"/>
  <c r="I70" i="1" s="1"/>
  <c r="I76" i="1"/>
  <c r="I75" i="1"/>
  <c r="I74" i="1"/>
  <c r="I73" i="1"/>
  <c r="I72" i="1"/>
  <c r="I71" i="1"/>
  <c r="I69" i="1"/>
  <c r="I68" i="1"/>
  <c r="I66" i="1"/>
  <c r="I65" i="1"/>
  <c r="I64" i="1"/>
  <c r="H76" i="1"/>
  <c r="H75" i="1"/>
  <c r="H74" i="1"/>
  <c r="H73" i="1"/>
  <c r="H72" i="1"/>
  <c r="H71" i="1"/>
  <c r="H70" i="1"/>
  <c r="H69" i="1"/>
  <c r="H68" i="1"/>
  <c r="H66" i="1"/>
  <c r="H65" i="1"/>
  <c r="H64" i="1"/>
  <c r="G69" i="1"/>
  <c r="G70" i="1"/>
  <c r="G73" i="1"/>
  <c r="G64" i="1"/>
  <c r="E73" i="1"/>
  <c r="E72" i="1"/>
  <c r="E69" i="1"/>
  <c r="E65" i="1"/>
  <c r="E64" i="1"/>
  <c r="E66" i="1"/>
  <c r="C73" i="1"/>
  <c r="C69" i="1"/>
  <c r="C66" i="1"/>
  <c r="C65" i="1"/>
  <c r="C64" i="1"/>
  <c r="F73" i="1"/>
  <c r="F70" i="1"/>
  <c r="F69" i="1"/>
  <c r="F64" i="1"/>
  <c r="D73" i="1"/>
  <c r="D69" i="1"/>
  <c r="D66" i="1"/>
  <c r="D65" i="1"/>
  <c r="D64" i="1"/>
  <c r="B73" i="1"/>
  <c r="B69" i="1"/>
  <c r="B66" i="1"/>
  <c r="B65" i="1"/>
  <c r="B64" i="1"/>
  <c r="I42" i="1" l="1"/>
  <c r="I37" i="1"/>
  <c r="G46" i="1"/>
  <c r="G43" i="1"/>
  <c r="G42" i="1"/>
  <c r="G38" i="1"/>
  <c r="G37" i="1"/>
  <c r="E46" i="1"/>
  <c r="E42" i="1"/>
  <c r="E37" i="1"/>
  <c r="C42" i="1"/>
  <c r="C37" i="1"/>
  <c r="H42" i="1"/>
  <c r="H37" i="1"/>
  <c r="F46" i="1"/>
  <c r="F43" i="1"/>
  <c r="F42" i="1"/>
  <c r="F38" i="1"/>
  <c r="F37" i="1"/>
  <c r="D46" i="1"/>
  <c r="D42" i="1"/>
  <c r="B42" i="1"/>
  <c r="B37" i="1"/>
  <c r="I15" i="1"/>
  <c r="I10" i="1"/>
  <c r="G15" i="1"/>
  <c r="G12" i="1"/>
  <c r="G10" i="1"/>
  <c r="H15" i="1"/>
  <c r="H23" i="1" s="1"/>
  <c r="H13" i="1"/>
  <c r="E19" i="1"/>
  <c r="E18" i="1"/>
  <c r="E15" i="1"/>
  <c r="E10" i="1"/>
  <c r="E11" i="1"/>
  <c r="C15" i="1"/>
  <c r="C19" i="1"/>
  <c r="C16" i="1"/>
  <c r="C12" i="1"/>
  <c r="C10" i="1"/>
  <c r="F15" i="1"/>
  <c r="F12" i="1"/>
  <c r="F10" i="1"/>
  <c r="D19" i="1"/>
  <c r="D23" i="1" s="1"/>
  <c r="D15" i="1"/>
  <c r="D11" i="1"/>
  <c r="D10" i="1"/>
  <c r="B19" i="1"/>
  <c r="B16" i="1"/>
  <c r="B15" i="1"/>
  <c r="B12" i="1"/>
  <c r="B10" i="1"/>
  <c r="B13" i="1" l="1"/>
  <c r="B23" i="1" s="1"/>
  <c r="B25" i="1" s="1"/>
  <c r="E33" i="1"/>
  <c r="F60" i="1"/>
  <c r="G33" i="1"/>
  <c r="I61" i="1"/>
  <c r="H61" i="1"/>
  <c r="I67" i="1"/>
  <c r="I77" i="1" s="1"/>
  <c r="H67" i="1"/>
  <c r="H77" i="1" s="1"/>
  <c r="G67" i="1"/>
  <c r="G77" i="1" s="1"/>
  <c r="G79" i="1" s="1"/>
  <c r="F67" i="1"/>
  <c r="F77" i="1" s="1"/>
  <c r="F79" i="1" s="1"/>
  <c r="E67" i="1"/>
  <c r="E77" i="1" s="1"/>
  <c r="E79" i="1" s="1"/>
  <c r="D67" i="1"/>
  <c r="D77" i="1" s="1"/>
  <c r="D79" i="1" s="1"/>
  <c r="C67" i="1"/>
  <c r="C77" i="1" s="1"/>
  <c r="C79" i="1" s="1"/>
  <c r="B67" i="1"/>
  <c r="B77" i="1" s="1"/>
  <c r="B79" i="1" s="1"/>
  <c r="H40" i="1"/>
  <c r="H50" i="1" s="1"/>
  <c r="H52" i="1" s="1"/>
  <c r="G40" i="1"/>
  <c r="G50" i="1"/>
  <c r="G52" i="1" s="1"/>
  <c r="F40" i="1"/>
  <c r="F50" i="1"/>
  <c r="F52" i="1" s="1"/>
  <c r="E40" i="1"/>
  <c r="E50" i="1" s="1"/>
  <c r="E52" i="1" s="1"/>
  <c r="D40" i="1"/>
  <c r="D50" i="1" s="1"/>
  <c r="D52" i="1" s="1"/>
  <c r="C40" i="1"/>
  <c r="C50" i="1" s="1"/>
  <c r="C52" i="1" s="1"/>
  <c r="B40" i="1"/>
  <c r="B50" i="1" s="1"/>
  <c r="B52" i="1" s="1"/>
  <c r="I40" i="1"/>
  <c r="I50" i="1" s="1"/>
  <c r="I52" i="1" s="1"/>
  <c r="I13" i="1"/>
  <c r="I23" i="1" s="1"/>
  <c r="I25" i="1" s="1"/>
  <c r="H25" i="1"/>
  <c r="G13" i="1"/>
  <c r="G23" i="1" s="1"/>
  <c r="G25" i="1" s="1"/>
  <c r="F13" i="1"/>
  <c r="F23" i="1" s="1"/>
  <c r="F25" i="1" s="1"/>
  <c r="E13" i="1"/>
  <c r="E23" i="1" s="1"/>
  <c r="E25" i="1" s="1"/>
  <c r="D13" i="1"/>
  <c r="D25" i="1" s="1"/>
  <c r="C13" i="1"/>
  <c r="C23" i="1" s="1"/>
  <c r="C25" i="1" s="1"/>
  <c r="D60" i="1"/>
  <c r="E60" i="1"/>
  <c r="G60" i="1"/>
  <c r="H60" i="1"/>
  <c r="I60" i="1"/>
  <c r="I33" i="1"/>
  <c r="B33" i="1"/>
  <c r="C33" i="1"/>
  <c r="B60" i="1"/>
  <c r="C60" i="1"/>
  <c r="H33" i="1"/>
  <c r="D33" i="1"/>
  <c r="H79" i="1" l="1"/>
  <c r="I79" i="1"/>
  <c r="F33" i="1"/>
</calcChain>
</file>

<file path=xl/sharedStrings.xml><?xml version="1.0" encoding="utf-8"?>
<sst xmlns="http://schemas.openxmlformats.org/spreadsheetml/2006/main" count="122" uniqueCount="47">
  <si>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</si>
  <si>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</si>
  <si>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</si>
  <si>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</si>
  <si>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</si>
  <si>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</si>
  <si>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</si>
  <si>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</si>
  <si>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</si>
  <si>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</si>
  <si>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</si>
  <si>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</si>
  <si>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</si>
  <si>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</si>
  <si>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</si>
  <si>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</si>
  <si>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</si>
  <si>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</si>
  <si>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</si>
  <si>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</si>
  <si>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</si>
  <si>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</si>
  <si>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Center</t>
  </si>
  <si>
    <t>Student</t>
  </si>
  <si>
    <t xml:space="preserve">Total </t>
  </si>
  <si>
    <t xml:space="preserve">Grand </t>
  </si>
  <si>
    <t>Total</t>
  </si>
  <si>
    <t>Dormitories</t>
  </si>
  <si>
    <t>2023-24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</si>
  <si>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</si>
  <si>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2024-25</t>
  </si>
  <si>
    <t>University</t>
  </si>
  <si>
    <t>Copy &amp; Mail</t>
  </si>
  <si>
    <t>Stores</t>
  </si>
  <si>
    <t>Services</t>
  </si>
  <si>
    <t>Golf</t>
  </si>
  <si>
    <t>Lab School</t>
  </si>
  <si>
    <t>Course</t>
  </si>
  <si>
    <t>Media</t>
  </si>
  <si>
    <t>Health</t>
  </si>
  <si>
    <t>Lunch</t>
  </si>
  <si>
    <t>Park,Traf,</t>
  </si>
  <si>
    <t>Athletic</t>
  </si>
  <si>
    <t>Auxiliary</t>
  </si>
  <si>
    <t>&amp; Trans</t>
  </si>
  <si>
    <t>Dept</t>
  </si>
  <si>
    <t>Louisiana State University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</si>
</sst>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7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164" fontId="2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" xfId="0" applyFont="1" applyBorder="1"/>
    <xf numFmtId="164" fontId="1" fillId="0" borderId="1" xfId="0" applyNumberFormat="1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164" fontId="2" fillId="0" borderId="1" xfId="0" applyNumberFormat="1" applyFont="1" applyBorder="1"/>
    <xf numFmtId="0" fontId="6" fillId="0" borderId="14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3" fontId="2" fillId="0" borderId="2" xfId="0" applyNumberFormat="1" applyFont="1" applyBorder="1"/>
    <xf numFmtId="3" fontId="2" fillId="0" borderId="17" xfId="0" applyNumberFormat="1" applyFont="1" applyBorder="1"/>
    <xf numFmtId="3" fontId="1" fillId="0" borderId="4" xfId="0" applyNumberFormat="1" applyFont="1" applyBorder="1"/>
    <xf numFmtId="3" fontId="1" fillId="0" borderId="18" xfId="0" applyNumberFormat="1" applyFont="1" applyBorder="1"/>
    <xf numFmtId="3" fontId="1" fillId="0" borderId="17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7" xfId="0" applyFont="1" applyBorder="1"/>
    <xf numFmtId="164" fontId="1" fillId="0" borderId="7" xfId="0" applyNumberFormat="1" applyFont="1" applyBorder="1"/>
    <xf numFmtId="3" fontId="2" fillId="0" borderId="1" xfId="0" applyNumberFormat="1" applyFont="1" applyBorder="1"/>
    <xf numFmtId="3" fontId="2" fillId="0" borderId="19" xfId="0" applyNumberFormat="1" applyFont="1" applyBorder="1"/>
    <xf numFmtId="3" fontId="2" fillId="0" borderId="18" xfId="0" applyNumberFormat="1" applyFont="1" applyBorder="1"/>
    <xf numFmtId="164" fontId="2" fillId="0" borderId="12" xfId="0" applyNumberFormat="1" applyFont="1" applyBorder="1"/>
    <xf numFmtId="0" fontId="1" fillId="0" borderId="21" xfId="0" applyFont="1" applyBorder="1"/>
    <xf numFmtId="0" fontId="1" fillId="0" borderId="22" xfId="0" applyFont="1" applyBorder="1"/>
    <xf numFmtId="164" fontId="1" fillId="0" borderId="22" xfId="0" applyNumberFormat="1" applyFont="1" applyBorder="1"/>
    <xf numFmtId="164" fontId="1" fillId="0" borderId="21" xfId="0" applyNumberFormat="1" applyFont="1" applyBorder="1"/>
    <xf numFmtId="3" fontId="1" fillId="0" borderId="21" xfId="0" applyNumberFormat="1" applyFont="1" applyBorder="1"/>
    <xf numFmtId="164" fontId="1" fillId="0" borderId="20" xfId="0" applyNumberFormat="1" applyFont="1" applyBorder="1"/>
    <xf numFmtId="3" fontId="5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1"/>
  <sheetViews>
    <sheetView tabSelected="1" showOutlineSymbols="0" topLeftCell="A37" zoomScale="87" zoomScaleNormal="87" workbookViewId="0">
      <selection activeCell="C58" sqref="C58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11" t="s">
        <v>13</v>
      </c>
      <c r="B1" s="12"/>
      <c r="C1" s="12"/>
      <c r="D1" s="12"/>
      <c r="E1" s="13"/>
      <c r="F1" s="12"/>
      <c r="G1" s="13"/>
      <c r="H1" s="12"/>
      <c r="I1" s="12"/>
      <c r="K1" s="12"/>
      <c r="L1" s="13"/>
    </row>
    <row r="2" spans="1:12" ht="18" x14ac:dyDescent="0.25">
      <c r="A2" s="11" t="s">
        <v>18</v>
      </c>
      <c r="B2" s="12"/>
      <c r="C2" s="12"/>
      <c r="E2" s="12"/>
      <c r="F2" s="11" t="s">
        <v>14</v>
      </c>
      <c r="G2" s="60" t="s">
        <v>46</v>
      </c>
      <c r="H2" s="60"/>
      <c r="I2" s="60"/>
      <c r="J2" s="12"/>
      <c r="K2" s="12"/>
      <c r="L2" s="13"/>
    </row>
    <row r="3" spans="1:12" ht="18.75" thickBot="1" x14ac:dyDescent="0.3">
      <c r="A3" s="14" t="s">
        <v>19</v>
      </c>
      <c r="B3" s="15"/>
      <c r="C3" s="15"/>
      <c r="D3" s="15"/>
      <c r="E3" s="15"/>
      <c r="F3" s="15"/>
      <c r="G3" s="15"/>
      <c r="H3" s="15"/>
      <c r="I3" s="15"/>
      <c r="J3" s="12"/>
      <c r="K3" s="12"/>
      <c r="L3" s="13"/>
    </row>
    <row r="4" spans="1:12" ht="16.5" thickTop="1" x14ac:dyDescent="0.25">
      <c r="A4" s="25"/>
      <c r="B4" s="40" t="s">
        <v>23</v>
      </c>
      <c r="C4" s="40" t="s">
        <v>23</v>
      </c>
      <c r="D4" s="40" t="s">
        <v>24</v>
      </c>
      <c r="E4" s="40" t="s">
        <v>24</v>
      </c>
      <c r="F4" s="40" t="s">
        <v>31</v>
      </c>
      <c r="G4" s="40" t="s">
        <v>31</v>
      </c>
      <c r="H4" s="41" t="s">
        <v>32</v>
      </c>
      <c r="I4" s="41" t="s">
        <v>32</v>
      </c>
    </row>
    <row r="5" spans="1:12" ht="15.75" x14ac:dyDescent="0.25">
      <c r="A5" s="28"/>
      <c r="B5" s="40" t="s">
        <v>22</v>
      </c>
      <c r="C5" s="40" t="s">
        <v>22</v>
      </c>
      <c r="D5" s="40" t="s">
        <v>27</v>
      </c>
      <c r="E5" s="40" t="s">
        <v>27</v>
      </c>
      <c r="F5" s="40" t="s">
        <v>33</v>
      </c>
      <c r="G5" s="40" t="s">
        <v>33</v>
      </c>
      <c r="H5" s="41" t="s">
        <v>34</v>
      </c>
      <c r="I5" s="41" t="s">
        <v>34</v>
      </c>
    </row>
    <row r="6" spans="1:12" ht="15.75" x14ac:dyDescent="0.25">
      <c r="A6" s="29"/>
      <c r="B6" s="40" t="s">
        <v>28</v>
      </c>
      <c r="C6" s="40" t="s">
        <v>30</v>
      </c>
      <c r="D6" s="40" t="s">
        <v>28</v>
      </c>
      <c r="E6" s="40" t="s">
        <v>30</v>
      </c>
      <c r="F6" s="40" t="s">
        <v>28</v>
      </c>
      <c r="G6" s="40" t="s">
        <v>30</v>
      </c>
      <c r="H6" s="40" t="s">
        <v>28</v>
      </c>
      <c r="I6" s="41" t="s">
        <v>30</v>
      </c>
    </row>
    <row r="7" spans="1:12" ht="15.75" x14ac:dyDescent="0.25">
      <c r="A7" s="5" t="s">
        <v>20</v>
      </c>
      <c r="B7" s="6">
        <v>9753660</v>
      </c>
      <c r="C7" s="6">
        <v>10044209</v>
      </c>
      <c r="D7" s="6">
        <v>82240780</v>
      </c>
      <c r="E7" s="6">
        <v>86377707</v>
      </c>
      <c r="F7" s="6">
        <v>5046001</v>
      </c>
      <c r="G7" s="6">
        <v>5046001</v>
      </c>
      <c r="H7" s="8">
        <v>1305945</v>
      </c>
      <c r="I7" s="8">
        <v>1767472</v>
      </c>
    </row>
    <row r="8" spans="1:12" x14ac:dyDescent="0.2">
      <c r="A8" s="3"/>
      <c r="B8" s="3"/>
      <c r="C8" s="3"/>
      <c r="D8" s="3"/>
      <c r="E8" s="3"/>
      <c r="F8" s="3"/>
      <c r="G8" s="3"/>
      <c r="H8" s="9"/>
      <c r="I8" s="9"/>
    </row>
    <row r="9" spans="1:12" ht="15.75" x14ac:dyDescent="0.25">
      <c r="A9" s="5" t="s">
        <v>21</v>
      </c>
      <c r="B9" s="2"/>
      <c r="C9" s="2"/>
      <c r="D9" s="2"/>
      <c r="E9" s="2"/>
      <c r="F9" s="2"/>
      <c r="G9" s="2"/>
      <c r="H9" s="48"/>
      <c r="I9" s="48"/>
    </row>
    <row r="10" spans="1:12" x14ac:dyDescent="0.2">
      <c r="A10" s="26" t="s">
        <v>0</v>
      </c>
      <c r="B10" s="27">
        <f>715744+583474+10000+78708</f>
        <v>1387926</v>
      </c>
      <c r="C10" s="27">
        <f>630853+613747+9517+74880</f>
        <v>1328997</v>
      </c>
      <c r="D10" s="27">
        <f>4345545+5228048+421000+129355+14320+588520+13000</f>
        <v>10739788</v>
      </c>
      <c r="E10" s="27">
        <f>4530309+5916473+568000+130221+6240+585683+13000</f>
        <v>11749926</v>
      </c>
      <c r="F10" s="27">
        <f>245799+346774+2000+7302</f>
        <v>601875</v>
      </c>
      <c r="G10" s="27">
        <f>245799+350595+2000+7302</f>
        <v>605696</v>
      </c>
      <c r="H10" s="49">
        <v>61861</v>
      </c>
      <c r="I10" s="49">
        <f>67333</f>
        <v>67333</v>
      </c>
    </row>
    <row r="11" spans="1:12" x14ac:dyDescent="0.2">
      <c r="A11" s="4" t="s">
        <v>1</v>
      </c>
      <c r="B11" s="6">
        <v>142764</v>
      </c>
      <c r="C11" s="6">
        <v>124700</v>
      </c>
      <c r="D11" s="6">
        <f>2401028+322292</f>
        <v>2723320</v>
      </c>
      <c r="E11" s="6">
        <f>2425844+12000+350475</f>
        <v>2788319</v>
      </c>
      <c r="F11" s="6">
        <v>40000</v>
      </c>
      <c r="G11" s="6">
        <v>40000</v>
      </c>
      <c r="H11" s="8">
        <v>0</v>
      </c>
      <c r="I11" s="8">
        <v>0</v>
      </c>
    </row>
    <row r="12" spans="1:12" x14ac:dyDescent="0.2">
      <c r="A12" s="4" t="s">
        <v>2</v>
      </c>
      <c r="B12" s="6">
        <f>6600+532845</f>
        <v>539445</v>
      </c>
      <c r="C12" s="6">
        <f>6475+542126</f>
        <v>548601</v>
      </c>
      <c r="D12" s="6">
        <v>5301719</v>
      </c>
      <c r="E12" s="6">
        <v>5705496</v>
      </c>
      <c r="F12" s="6">
        <f>12975+144783</f>
        <v>157758</v>
      </c>
      <c r="G12" s="6">
        <f>12975+144783</f>
        <v>157758</v>
      </c>
      <c r="H12" s="8">
        <v>28869</v>
      </c>
      <c r="I12" s="8">
        <v>33963</v>
      </c>
    </row>
    <row r="13" spans="1:12" ht="15.75" x14ac:dyDescent="0.25">
      <c r="A13" s="16" t="s">
        <v>15</v>
      </c>
      <c r="B13" s="33">
        <f>B12+B11+B10</f>
        <v>2070135</v>
      </c>
      <c r="C13" s="33">
        <f t="shared" ref="C13:I13" si="0">C12+C11+C10</f>
        <v>2002298</v>
      </c>
      <c r="D13" s="33">
        <f t="shared" si="0"/>
        <v>18764827</v>
      </c>
      <c r="E13" s="33">
        <f t="shared" si="0"/>
        <v>20243741</v>
      </c>
      <c r="F13" s="33">
        <f t="shared" si="0"/>
        <v>799633</v>
      </c>
      <c r="G13" s="33">
        <f t="shared" si="0"/>
        <v>803454</v>
      </c>
      <c r="H13" s="39">
        <f t="shared" ref="H13" si="1">H12+H11+H10</f>
        <v>90730</v>
      </c>
      <c r="I13" s="39">
        <f t="shared" si="0"/>
        <v>101296</v>
      </c>
    </row>
    <row r="14" spans="1:12" x14ac:dyDescent="0.2">
      <c r="A14" s="4" t="s">
        <v>3</v>
      </c>
      <c r="B14" s="6">
        <v>0</v>
      </c>
      <c r="C14" s="6">
        <v>0</v>
      </c>
      <c r="D14" s="6">
        <v>168625</v>
      </c>
      <c r="E14" s="6">
        <v>162125</v>
      </c>
      <c r="F14" s="6">
        <v>0</v>
      </c>
      <c r="G14" s="6">
        <v>0</v>
      </c>
      <c r="H14" s="8">
        <v>0</v>
      </c>
      <c r="I14" s="8">
        <v>0</v>
      </c>
    </row>
    <row r="15" spans="1:12" x14ac:dyDescent="0.2">
      <c r="A15" s="4" t="s">
        <v>4</v>
      </c>
      <c r="B15" s="6">
        <f>637198+53580+935389</f>
        <v>1626167</v>
      </c>
      <c r="C15" s="6">
        <f>1259102+51015+792000</f>
        <v>2102117</v>
      </c>
      <c r="D15" s="6">
        <f>28061926+4479177+6071768</f>
        <v>38612871</v>
      </c>
      <c r="E15" s="6">
        <f>30312883+4455649+5279628</f>
        <v>40048160</v>
      </c>
      <c r="F15" s="6">
        <f>80307+12287</f>
        <v>92594</v>
      </c>
      <c r="G15" s="6">
        <f>80307+12287</f>
        <v>92594</v>
      </c>
      <c r="H15" s="8">
        <f>745037+65000</f>
        <v>810037</v>
      </c>
      <c r="I15" s="8">
        <f>1126200+66000</f>
        <v>1192200</v>
      </c>
    </row>
    <row r="16" spans="1:12" x14ac:dyDescent="0.2">
      <c r="A16" s="4" t="s">
        <v>5</v>
      </c>
      <c r="B16" s="6">
        <f>1517861-1374000</f>
        <v>143861</v>
      </c>
      <c r="C16" s="6">
        <f>1162975-1029430</f>
        <v>133545</v>
      </c>
      <c r="D16" s="6">
        <v>3093196</v>
      </c>
      <c r="E16" s="6">
        <v>3336409</v>
      </c>
      <c r="F16" s="6">
        <v>8000</v>
      </c>
      <c r="G16" s="6">
        <v>8000</v>
      </c>
      <c r="H16" s="8">
        <v>405178</v>
      </c>
      <c r="I16" s="8">
        <v>473976</v>
      </c>
    </row>
    <row r="17" spans="1:12" x14ac:dyDescent="0.2">
      <c r="A17" s="4" t="s">
        <v>6</v>
      </c>
      <c r="B17" s="6">
        <v>0</v>
      </c>
      <c r="C17" s="6">
        <v>0</v>
      </c>
      <c r="D17" s="6">
        <v>0</v>
      </c>
      <c r="E17" s="6">
        <v>0</v>
      </c>
      <c r="F17" s="6">
        <v>4100000</v>
      </c>
      <c r="G17" s="6">
        <v>4100000</v>
      </c>
      <c r="H17" s="8">
        <v>0</v>
      </c>
      <c r="I17" s="8">
        <v>0</v>
      </c>
    </row>
    <row r="18" spans="1:12" x14ac:dyDescent="0.2">
      <c r="A18" s="4" t="s">
        <v>7</v>
      </c>
      <c r="B18" s="6">
        <v>10000</v>
      </c>
      <c r="C18" s="6">
        <v>6650</v>
      </c>
      <c r="D18" s="6">
        <v>3112440</v>
      </c>
      <c r="E18" s="6">
        <f>3397614+56919</f>
        <v>3454533</v>
      </c>
      <c r="F18" s="6">
        <v>0</v>
      </c>
      <c r="G18" s="6">
        <v>0</v>
      </c>
      <c r="H18" s="8">
        <v>0</v>
      </c>
      <c r="I18" s="8">
        <v>0</v>
      </c>
    </row>
    <row r="19" spans="1:12" x14ac:dyDescent="0.2">
      <c r="A19" s="4" t="s">
        <v>8</v>
      </c>
      <c r="B19" s="6">
        <f>28528+378198</f>
        <v>406726</v>
      </c>
      <c r="C19" s="6">
        <f>22140+393810</f>
        <v>415950</v>
      </c>
      <c r="D19" s="6">
        <f>5796221+122471+71091+165000</f>
        <v>6154783</v>
      </c>
      <c r="E19" s="6">
        <f>6287278+133181+70373+165000</f>
        <v>6655832</v>
      </c>
      <c r="F19" s="6">
        <v>45774</v>
      </c>
      <c r="G19" s="6">
        <v>41953</v>
      </c>
      <c r="H19" s="8">
        <v>0</v>
      </c>
      <c r="I19" s="8">
        <v>0</v>
      </c>
    </row>
    <row r="20" spans="1:12" x14ac:dyDescent="0.2">
      <c r="A20" s="4" t="s">
        <v>9</v>
      </c>
      <c r="B20" s="6">
        <v>56000</v>
      </c>
      <c r="C20" s="6">
        <v>29000</v>
      </c>
      <c r="D20" s="6">
        <v>83000</v>
      </c>
      <c r="E20" s="6">
        <v>248000</v>
      </c>
      <c r="F20" s="6">
        <v>0</v>
      </c>
      <c r="G20" s="6">
        <v>0</v>
      </c>
      <c r="H20" s="8">
        <v>0</v>
      </c>
      <c r="I20" s="8">
        <v>0</v>
      </c>
    </row>
    <row r="21" spans="1:12" x14ac:dyDescent="0.2">
      <c r="A21" s="4" t="s">
        <v>10</v>
      </c>
      <c r="B21" s="6">
        <v>4066771</v>
      </c>
      <c r="C21" s="6">
        <v>4325219</v>
      </c>
      <c r="D21" s="6">
        <v>12251038</v>
      </c>
      <c r="E21" s="6">
        <v>12228907</v>
      </c>
      <c r="F21" s="6">
        <v>0</v>
      </c>
      <c r="G21" s="6">
        <v>0</v>
      </c>
      <c r="H21" s="8">
        <v>0</v>
      </c>
      <c r="I21" s="8">
        <v>0</v>
      </c>
    </row>
    <row r="22" spans="1:12" x14ac:dyDescent="0.2">
      <c r="A22" s="4" t="s">
        <v>11</v>
      </c>
      <c r="B22" s="6"/>
      <c r="C22" s="6"/>
      <c r="D22" s="6"/>
      <c r="E22" s="6"/>
      <c r="F22" s="6">
        <v>0</v>
      </c>
      <c r="G22" s="6">
        <v>0</v>
      </c>
      <c r="H22" s="8">
        <v>0</v>
      </c>
      <c r="I22" s="8">
        <v>0</v>
      </c>
    </row>
    <row r="23" spans="1:12" ht="15.75" x14ac:dyDescent="0.25">
      <c r="A23" s="16" t="s">
        <v>16</v>
      </c>
      <c r="B23" s="6">
        <f>B22+B21+B20+B19+B18+B17+B16+B15+B14+B13</f>
        <v>8379660</v>
      </c>
      <c r="C23" s="6">
        <f t="shared" ref="C23:I23" si="2">C22+C21+C20+C19+C18+C17+C16+C15+C14+C13</f>
        <v>9014779</v>
      </c>
      <c r="D23" s="6">
        <f t="shared" si="2"/>
        <v>82240780</v>
      </c>
      <c r="E23" s="6">
        <f t="shared" si="2"/>
        <v>86377707</v>
      </c>
      <c r="F23" s="6">
        <f t="shared" si="2"/>
        <v>5046001</v>
      </c>
      <c r="G23" s="6">
        <f t="shared" si="2"/>
        <v>5046001</v>
      </c>
      <c r="H23" s="6">
        <f t="shared" ref="H23" si="3">H22+H21+H20+H19+H18+H17+H16+H15+H14+H13</f>
        <v>1305945</v>
      </c>
      <c r="I23" s="59">
        <f t="shared" si="2"/>
        <v>1767472</v>
      </c>
    </row>
    <row r="24" spans="1:12" x14ac:dyDescent="0.2">
      <c r="A24" s="3"/>
      <c r="B24" s="6"/>
      <c r="C24" s="6"/>
      <c r="D24" s="6"/>
      <c r="E24" s="6"/>
      <c r="F24" s="6"/>
      <c r="G24" s="6"/>
      <c r="H24" s="6"/>
      <c r="I24" s="8"/>
    </row>
    <row r="25" spans="1:12" ht="15.75" x14ac:dyDescent="0.25">
      <c r="A25" s="18" t="s">
        <v>17</v>
      </c>
      <c r="B25" s="34">
        <f>B7-B23</f>
        <v>1374000</v>
      </c>
      <c r="C25" s="34">
        <f t="shared" ref="C25:I25" si="4">C7-C23</f>
        <v>1029430</v>
      </c>
      <c r="D25" s="34">
        <f t="shared" si="4"/>
        <v>0</v>
      </c>
      <c r="E25" s="34">
        <f t="shared" si="4"/>
        <v>0</v>
      </c>
      <c r="F25" s="34">
        <f t="shared" si="4"/>
        <v>0</v>
      </c>
      <c r="G25" s="34">
        <f t="shared" si="4"/>
        <v>0</v>
      </c>
      <c r="H25" s="34">
        <f t="shared" si="4"/>
        <v>0</v>
      </c>
      <c r="I25" s="38">
        <f t="shared" si="4"/>
        <v>0</v>
      </c>
    </row>
    <row r="26" spans="1:12" x14ac:dyDescent="0.2">
      <c r="A26" s="7"/>
      <c r="B26" s="7"/>
      <c r="C26" s="7"/>
      <c r="D26" s="7"/>
      <c r="E26" s="7"/>
      <c r="F26" s="7"/>
      <c r="G26" s="7"/>
      <c r="H26" s="7"/>
      <c r="I26" s="7"/>
    </row>
    <row r="28" spans="1:12" ht="18" x14ac:dyDescent="0.25">
      <c r="A28" s="11" t="s">
        <v>13</v>
      </c>
      <c r="B28" s="12"/>
      <c r="C28" s="12"/>
      <c r="D28" s="12"/>
      <c r="E28" s="13"/>
      <c r="F28" s="12"/>
      <c r="G28" s="13"/>
      <c r="H28" s="12"/>
      <c r="I28" s="12"/>
      <c r="K28" s="12"/>
      <c r="L28" s="13"/>
    </row>
    <row r="29" spans="1:12" ht="18" x14ac:dyDescent="0.25">
      <c r="A29" s="11" t="s">
        <v>18</v>
      </c>
      <c r="B29" s="12"/>
      <c r="C29" s="12"/>
      <c r="E29" s="12"/>
      <c r="F29" s="11" t="s">
        <v>14</v>
      </c>
      <c r="G29" s="60"/>
      <c r="H29" s="60"/>
      <c r="I29" s="60"/>
      <c r="J29" s="12"/>
      <c r="K29" s="12"/>
      <c r="L29" s="13"/>
    </row>
    <row r="30" spans="1:12" ht="18.75" thickBot="1" x14ac:dyDescent="0.3">
      <c r="A30" s="14" t="s">
        <v>19</v>
      </c>
      <c r="B30" s="15"/>
      <c r="C30" s="15"/>
      <c r="D30" s="15"/>
      <c r="E30" s="15"/>
      <c r="F30" s="15"/>
      <c r="G30" s="15"/>
      <c r="H30" s="15"/>
      <c r="I30" s="15"/>
      <c r="J30" s="12"/>
      <c r="K30" s="12"/>
      <c r="L30" s="13"/>
    </row>
    <row r="31" spans="1:12" ht="16.5" thickTop="1" x14ac:dyDescent="0.25">
      <c r="A31" s="24"/>
      <c r="B31" s="42" t="s">
        <v>35</v>
      </c>
      <c r="C31" s="42" t="s">
        <v>35</v>
      </c>
      <c r="D31" s="42" t="s">
        <v>23</v>
      </c>
      <c r="E31" s="42" t="s">
        <v>23</v>
      </c>
      <c r="F31" s="43" t="s">
        <v>23</v>
      </c>
      <c r="G31" s="43" t="s">
        <v>23</v>
      </c>
      <c r="H31" s="43" t="s">
        <v>36</v>
      </c>
      <c r="I31" s="41" t="s">
        <v>36</v>
      </c>
    </row>
    <row r="32" spans="1:12" ht="15.75" x14ac:dyDescent="0.25">
      <c r="A32" s="25"/>
      <c r="B32" s="44" t="s">
        <v>37</v>
      </c>
      <c r="C32" s="44" t="s">
        <v>37</v>
      </c>
      <c r="D32" s="44" t="s">
        <v>38</v>
      </c>
      <c r="E32" s="44" t="s">
        <v>38</v>
      </c>
      <c r="F32" s="40" t="s">
        <v>39</v>
      </c>
      <c r="G32" s="40" t="s">
        <v>39</v>
      </c>
      <c r="H32" s="41" t="s">
        <v>40</v>
      </c>
      <c r="I32" s="41" t="s">
        <v>40</v>
      </c>
    </row>
    <row r="33" spans="1:9" ht="15.75" x14ac:dyDescent="0.25">
      <c r="A33" s="30"/>
      <c r="B33" s="45" t="str">
        <f t="shared" ref="B33:I33" si="5">(B6)</f>
        <v>2023-24</v>
      </c>
      <c r="C33" s="45" t="str">
        <f t="shared" si="5"/>
        <v>2024-25</v>
      </c>
      <c r="D33" s="45" t="str">
        <f t="shared" si="5"/>
        <v>2023-24</v>
      </c>
      <c r="E33" s="45" t="str">
        <f t="shared" si="5"/>
        <v>2024-25</v>
      </c>
      <c r="F33" s="45" t="str">
        <f t="shared" si="5"/>
        <v>2023-24</v>
      </c>
      <c r="G33" s="45" t="str">
        <f t="shared" si="5"/>
        <v>2024-25</v>
      </c>
      <c r="H33" s="45" t="str">
        <f t="shared" si="5"/>
        <v>2023-24</v>
      </c>
      <c r="I33" s="46" t="str">
        <f t="shared" si="5"/>
        <v>2024-25</v>
      </c>
    </row>
    <row r="34" spans="1:9" ht="15.75" x14ac:dyDescent="0.25">
      <c r="A34" s="32" t="s">
        <v>20</v>
      </c>
      <c r="B34" s="8">
        <v>1339801</v>
      </c>
      <c r="C34" s="8">
        <v>1339801</v>
      </c>
      <c r="D34" s="8">
        <v>1231500</v>
      </c>
      <c r="E34" s="8">
        <v>1315900</v>
      </c>
      <c r="F34" s="8">
        <v>11881417</v>
      </c>
      <c r="G34" s="8">
        <v>12514820</v>
      </c>
      <c r="H34" s="8">
        <v>523808</v>
      </c>
      <c r="I34" s="8">
        <v>523808</v>
      </c>
    </row>
    <row r="35" spans="1:9" x14ac:dyDescent="0.2">
      <c r="A35" s="3"/>
      <c r="B35" s="3"/>
      <c r="C35" s="3"/>
      <c r="D35" s="3"/>
      <c r="E35" s="3"/>
      <c r="F35" s="3"/>
      <c r="G35" s="3"/>
      <c r="H35" s="3"/>
      <c r="I35" s="54"/>
    </row>
    <row r="36" spans="1:9" ht="15.75" x14ac:dyDescent="0.25">
      <c r="A36" s="5" t="s">
        <v>21</v>
      </c>
      <c r="B36" s="2"/>
      <c r="C36" s="2"/>
      <c r="D36" s="2"/>
      <c r="E36" s="2"/>
      <c r="F36" s="2"/>
      <c r="G36" s="2"/>
      <c r="H36" s="2"/>
      <c r="I36" s="55"/>
    </row>
    <row r="37" spans="1:9" x14ac:dyDescent="0.2">
      <c r="A37" s="26" t="s">
        <v>0</v>
      </c>
      <c r="B37" s="27">
        <f>315147+178729+10000</f>
        <v>503876</v>
      </c>
      <c r="C37" s="27">
        <f>315147+181326+10000</f>
        <v>506473</v>
      </c>
      <c r="D37" s="27">
        <v>391579</v>
      </c>
      <c r="E37" s="27">
        <f>401591</f>
        <v>401591</v>
      </c>
      <c r="F37" s="27">
        <f>5093149+2312421+12675-47320-1604199+6000-211703+19493</f>
        <v>5580516</v>
      </c>
      <c r="G37" s="27">
        <f>5362238+2403558+15500-47320-1493119+12000-211703</f>
        <v>6041154</v>
      </c>
      <c r="H37" s="27">
        <f>38150+376702</f>
        <v>414852</v>
      </c>
      <c r="I37" s="56">
        <f>38150+387247</f>
        <v>425397</v>
      </c>
    </row>
    <row r="38" spans="1:9" x14ac:dyDescent="0.2">
      <c r="A38" s="4" t="s">
        <v>1</v>
      </c>
      <c r="B38" s="6">
        <v>220000</v>
      </c>
      <c r="C38" s="6">
        <v>220000</v>
      </c>
      <c r="D38" s="6">
        <v>286211</v>
      </c>
      <c r="E38" s="6">
        <v>316986</v>
      </c>
      <c r="F38" s="6">
        <f>105400+15000+4000+381500</f>
        <v>505900</v>
      </c>
      <c r="G38" s="6">
        <f>100360+15000+447500</f>
        <v>562860</v>
      </c>
      <c r="H38" s="6">
        <v>0</v>
      </c>
      <c r="I38" s="57">
        <v>0</v>
      </c>
    </row>
    <row r="39" spans="1:9" x14ac:dyDescent="0.2">
      <c r="A39" s="4" t="s">
        <v>2</v>
      </c>
      <c r="B39" s="6">
        <v>88768</v>
      </c>
      <c r="C39" s="6">
        <v>88768</v>
      </c>
      <c r="D39" s="6">
        <v>193832</v>
      </c>
      <c r="E39" s="6">
        <v>194772</v>
      </c>
      <c r="F39" s="6">
        <v>2908915</v>
      </c>
      <c r="G39" s="6">
        <v>3137807</v>
      </c>
      <c r="H39" s="6">
        <v>70000</v>
      </c>
      <c r="I39" s="57">
        <v>70000</v>
      </c>
    </row>
    <row r="40" spans="1:9" ht="15.75" x14ac:dyDescent="0.25">
      <c r="A40" s="16" t="s">
        <v>15</v>
      </c>
      <c r="B40" s="33">
        <f t="shared" ref="B40:I40" si="6">B39+B38+B37</f>
        <v>812644</v>
      </c>
      <c r="C40" s="33">
        <f t="shared" si="6"/>
        <v>815241</v>
      </c>
      <c r="D40" s="33">
        <f t="shared" si="6"/>
        <v>871622</v>
      </c>
      <c r="E40" s="33">
        <f t="shared" si="6"/>
        <v>913349</v>
      </c>
      <c r="F40" s="33">
        <f t="shared" si="6"/>
        <v>8995331</v>
      </c>
      <c r="G40" s="33">
        <f t="shared" si="6"/>
        <v>9741821</v>
      </c>
      <c r="H40" s="33">
        <f t="shared" si="6"/>
        <v>484852</v>
      </c>
      <c r="I40" s="58">
        <f t="shared" si="6"/>
        <v>495397</v>
      </c>
    </row>
    <row r="41" spans="1:9" x14ac:dyDescent="0.2">
      <c r="A41" s="4" t="s">
        <v>3</v>
      </c>
      <c r="B41" s="6">
        <v>0</v>
      </c>
      <c r="C41" s="6">
        <v>0</v>
      </c>
      <c r="D41" s="6">
        <v>7100</v>
      </c>
      <c r="E41" s="6">
        <v>8500</v>
      </c>
      <c r="F41" s="6">
        <v>86000</v>
      </c>
      <c r="G41" s="6">
        <v>81000</v>
      </c>
      <c r="H41" s="6">
        <v>0</v>
      </c>
      <c r="I41" s="57">
        <v>0</v>
      </c>
    </row>
    <row r="42" spans="1:9" x14ac:dyDescent="0.2">
      <c r="A42" s="4" t="s">
        <v>4</v>
      </c>
      <c r="B42" s="6">
        <f>172191+5000+21719</f>
        <v>198910</v>
      </c>
      <c r="C42" s="6">
        <f>172191+5000+21719</f>
        <v>198910</v>
      </c>
      <c r="D42" s="6">
        <f>178091+16432</f>
        <v>194523</v>
      </c>
      <c r="E42" s="6">
        <f>212569+16271</f>
        <v>228840</v>
      </c>
      <c r="F42" s="6">
        <f>743693+92400+80000</f>
        <v>916093</v>
      </c>
      <c r="G42" s="6">
        <f>602136+92825+80000</f>
        <v>774961</v>
      </c>
      <c r="H42" s="6">
        <f>10399+900+7299</f>
        <v>18598</v>
      </c>
      <c r="I42" s="57">
        <f>754+7299</f>
        <v>8053</v>
      </c>
    </row>
    <row r="43" spans="1:9" x14ac:dyDescent="0.2">
      <c r="A43" s="4" t="s">
        <v>5</v>
      </c>
      <c r="B43" s="6">
        <v>131905</v>
      </c>
      <c r="C43" s="6">
        <f>161905-C44</f>
        <v>131905</v>
      </c>
      <c r="D43" s="6">
        <v>45905</v>
      </c>
      <c r="E43" s="6">
        <v>48511</v>
      </c>
      <c r="F43" s="6">
        <f>670400-F44</f>
        <v>652400</v>
      </c>
      <c r="G43" s="6">
        <f>677115-G44</f>
        <v>649115</v>
      </c>
      <c r="H43" s="6">
        <v>1000</v>
      </c>
      <c r="I43" s="57">
        <v>1000</v>
      </c>
    </row>
    <row r="44" spans="1:9" x14ac:dyDescent="0.2">
      <c r="A44" s="4" t="s">
        <v>6</v>
      </c>
      <c r="B44" s="6">
        <v>30000</v>
      </c>
      <c r="C44" s="6">
        <v>30000</v>
      </c>
      <c r="D44" s="6">
        <v>0</v>
      </c>
      <c r="E44" s="6">
        <v>0</v>
      </c>
      <c r="F44" s="6">
        <v>18000</v>
      </c>
      <c r="G44" s="6">
        <v>28000</v>
      </c>
      <c r="H44" s="6">
        <v>1000</v>
      </c>
      <c r="I44" s="57">
        <v>1000</v>
      </c>
    </row>
    <row r="45" spans="1:9" x14ac:dyDescent="0.2">
      <c r="A45" s="4" t="s">
        <v>7</v>
      </c>
      <c r="B45" s="6">
        <v>0</v>
      </c>
      <c r="C45" s="6">
        <v>0</v>
      </c>
      <c r="D45" s="6">
        <v>0</v>
      </c>
      <c r="E45" s="6">
        <v>0</v>
      </c>
      <c r="F45" s="6">
        <v>145050</v>
      </c>
      <c r="G45" s="6">
        <v>265000</v>
      </c>
      <c r="H45" s="6">
        <v>0</v>
      </c>
      <c r="I45" s="57">
        <v>0</v>
      </c>
    </row>
    <row r="46" spans="1:9" x14ac:dyDescent="0.2">
      <c r="A46" s="4" t="s">
        <v>8</v>
      </c>
      <c r="B46" s="6">
        <v>166342</v>
      </c>
      <c r="C46" s="6">
        <v>163745</v>
      </c>
      <c r="D46" s="6">
        <f>24748+17502+68000</f>
        <v>110250</v>
      </c>
      <c r="E46" s="6">
        <f>23598+17502+72000</f>
        <v>113100</v>
      </c>
      <c r="F46" s="6">
        <f>97283+7220+40000+899040</f>
        <v>1043543</v>
      </c>
      <c r="G46" s="6">
        <f>72970+5700+41600+839653</f>
        <v>959923</v>
      </c>
      <c r="H46" s="6">
        <v>18358</v>
      </c>
      <c r="I46" s="57">
        <v>18358</v>
      </c>
    </row>
    <row r="47" spans="1:9" x14ac:dyDescent="0.2">
      <c r="A47" s="4" t="s">
        <v>9</v>
      </c>
      <c r="B47" s="6">
        <v>0</v>
      </c>
      <c r="C47" s="6">
        <v>0</v>
      </c>
      <c r="D47" s="6">
        <v>2100</v>
      </c>
      <c r="E47" s="6">
        <v>3600</v>
      </c>
      <c r="F47" s="6">
        <v>25000</v>
      </c>
      <c r="G47" s="6">
        <v>15000</v>
      </c>
      <c r="H47" s="6"/>
      <c r="I47" s="57">
        <v>0</v>
      </c>
    </row>
    <row r="48" spans="1:9" x14ac:dyDescent="0.2">
      <c r="A48" s="4" t="s">
        <v>10</v>
      </c>
      <c r="B48" s="6">
        <v>0</v>
      </c>
      <c r="C48" s="6">
        <v>0</v>
      </c>
      <c r="D48" s="6">
        <v>0</v>
      </c>
      <c r="E48" s="6">
        <v>0</v>
      </c>
      <c r="F48" s="6"/>
      <c r="G48" s="6">
        <v>0</v>
      </c>
      <c r="H48" s="6"/>
      <c r="I48" s="57">
        <v>0</v>
      </c>
    </row>
    <row r="49" spans="1:12" x14ac:dyDescent="0.2">
      <c r="A49" s="4" t="s">
        <v>11</v>
      </c>
      <c r="B49" s="6">
        <v>0</v>
      </c>
      <c r="C49" s="6">
        <v>0</v>
      </c>
      <c r="D49" s="6">
        <v>0</v>
      </c>
      <c r="E49" s="6">
        <v>0</v>
      </c>
      <c r="F49" s="6"/>
      <c r="G49" s="6">
        <v>0</v>
      </c>
      <c r="H49" s="6"/>
      <c r="I49" s="59">
        <v>0</v>
      </c>
    </row>
    <row r="50" spans="1:12" ht="15.75" x14ac:dyDescent="0.25">
      <c r="A50" s="16" t="s">
        <v>16</v>
      </c>
      <c r="B50" s="8">
        <f t="shared" ref="B50:I50" si="7">B49+B48+B47+B46+B45+B44+B43+B42+B41+B40</f>
        <v>1339801</v>
      </c>
      <c r="C50" s="8">
        <f t="shared" si="7"/>
        <v>1339801</v>
      </c>
      <c r="D50" s="8">
        <f t="shared" si="7"/>
        <v>1231500</v>
      </c>
      <c r="E50" s="8">
        <f t="shared" si="7"/>
        <v>1315900</v>
      </c>
      <c r="F50" s="8">
        <f t="shared" si="7"/>
        <v>11881417</v>
      </c>
      <c r="G50" s="8">
        <f t="shared" si="7"/>
        <v>12514820</v>
      </c>
      <c r="H50" s="8">
        <f t="shared" si="7"/>
        <v>523808</v>
      </c>
      <c r="I50" s="8">
        <f t="shared" si="7"/>
        <v>523808</v>
      </c>
    </row>
    <row r="51" spans="1:12" x14ac:dyDescent="0.2">
      <c r="A51" s="3"/>
      <c r="B51" s="6"/>
      <c r="C51" s="6"/>
      <c r="D51" s="6"/>
      <c r="E51" s="6"/>
      <c r="F51" s="6"/>
      <c r="G51" s="6"/>
      <c r="H51" s="6"/>
      <c r="I51" s="9"/>
    </row>
    <row r="52" spans="1:12" ht="15.75" x14ac:dyDescent="0.25">
      <c r="A52" s="18" t="s">
        <v>17</v>
      </c>
      <c r="B52" s="34">
        <f>B34-B50</f>
        <v>0</v>
      </c>
      <c r="C52" s="34">
        <f t="shared" ref="C52:H52" si="8">C34-C50</f>
        <v>0</v>
      </c>
      <c r="D52" s="34">
        <f t="shared" si="8"/>
        <v>0</v>
      </c>
      <c r="E52" s="34">
        <f t="shared" si="8"/>
        <v>0</v>
      </c>
      <c r="F52" s="34">
        <f t="shared" si="8"/>
        <v>0</v>
      </c>
      <c r="G52" s="34">
        <f t="shared" si="8"/>
        <v>0</v>
      </c>
      <c r="H52" s="34">
        <f t="shared" si="8"/>
        <v>0</v>
      </c>
      <c r="I52" s="38">
        <f>I34-I50</f>
        <v>0</v>
      </c>
    </row>
    <row r="53" spans="1:12" x14ac:dyDescent="0.2">
      <c r="A53" s="7"/>
      <c r="B53" s="7"/>
      <c r="C53" s="7"/>
      <c r="D53" s="7"/>
      <c r="E53" s="7"/>
      <c r="F53" s="7"/>
      <c r="G53" s="7"/>
      <c r="H53" s="7"/>
      <c r="I53" s="7"/>
    </row>
    <row r="55" spans="1:12" ht="18" x14ac:dyDescent="0.25">
      <c r="A55" s="11" t="s">
        <v>13</v>
      </c>
      <c r="B55" s="12"/>
      <c r="C55" s="12"/>
      <c r="D55" s="12"/>
      <c r="E55" s="13"/>
      <c r="F55" s="12"/>
      <c r="G55" s="13"/>
      <c r="H55" s="12"/>
      <c r="I55" s="12"/>
      <c r="K55" s="12"/>
      <c r="L55" s="13"/>
    </row>
    <row r="56" spans="1:12" ht="18" x14ac:dyDescent="0.25">
      <c r="A56" s="11" t="s">
        <v>18</v>
      </c>
      <c r="B56" s="12"/>
      <c r="C56" s="12"/>
      <c r="E56" s="12"/>
      <c r="F56" s="11" t="s">
        <v>14</v>
      </c>
      <c r="G56" s="60"/>
      <c r="H56" s="60"/>
      <c r="I56" s="60"/>
      <c r="J56" s="12"/>
      <c r="K56" s="12"/>
      <c r="L56" s="13"/>
    </row>
    <row r="57" spans="1:12" ht="18.75" thickBot="1" x14ac:dyDescent="0.3">
      <c r="A57" s="14" t="s">
        <v>19</v>
      </c>
      <c r="B57" s="15"/>
      <c r="C57" s="15"/>
      <c r="D57" s="15"/>
      <c r="E57" s="15"/>
      <c r="F57" s="15"/>
      <c r="G57" s="15"/>
      <c r="H57" s="15"/>
      <c r="I57" s="15"/>
      <c r="J57" s="12"/>
      <c r="K57" s="12"/>
      <c r="L57" s="13"/>
    </row>
    <row r="58" spans="1:12" ht="16.5" thickTop="1" x14ac:dyDescent="0.25">
      <c r="A58" s="3"/>
      <c r="B58" s="47" t="s">
        <v>41</v>
      </c>
      <c r="C58" s="47" t="s">
        <v>41</v>
      </c>
      <c r="D58" s="47" t="s">
        <v>42</v>
      </c>
      <c r="E58" s="47" t="s">
        <v>42</v>
      </c>
      <c r="F58" s="47" t="s">
        <v>43</v>
      </c>
      <c r="G58" s="47" t="s">
        <v>43</v>
      </c>
      <c r="H58" s="21" t="s">
        <v>25</v>
      </c>
      <c r="I58" s="17" t="s">
        <v>25</v>
      </c>
    </row>
    <row r="59" spans="1:12" ht="15.75" x14ac:dyDescent="0.25">
      <c r="A59" s="2"/>
      <c r="B59" s="40" t="s">
        <v>44</v>
      </c>
      <c r="C59" s="40" t="s">
        <v>44</v>
      </c>
      <c r="D59" s="40" t="s">
        <v>45</v>
      </c>
      <c r="E59" s="40" t="s">
        <v>45</v>
      </c>
      <c r="F59" s="40" t="s">
        <v>34</v>
      </c>
      <c r="G59" s="40" t="s">
        <v>34</v>
      </c>
      <c r="H59" s="19" t="s">
        <v>26</v>
      </c>
      <c r="I59" s="20" t="s">
        <v>26</v>
      </c>
    </row>
    <row r="60" spans="1:12" ht="15.75" x14ac:dyDescent="0.25">
      <c r="A60" s="22"/>
      <c r="B60" s="40" t="str">
        <f t="shared" ref="B60:I60" si="9">(B6)</f>
        <v>2023-24</v>
      </c>
      <c r="C60" s="40" t="str">
        <f t="shared" si="9"/>
        <v>2024-25</v>
      </c>
      <c r="D60" s="40" t="str">
        <f t="shared" si="9"/>
        <v>2023-24</v>
      </c>
      <c r="E60" s="40" t="str">
        <f t="shared" si="9"/>
        <v>2024-25</v>
      </c>
      <c r="F60" s="40" t="str">
        <f t="shared" si="9"/>
        <v>2023-24</v>
      </c>
      <c r="G60" s="40" t="str">
        <f t="shared" si="9"/>
        <v>2024-25</v>
      </c>
      <c r="H60" s="40" t="str">
        <f t="shared" si="9"/>
        <v>2023-24</v>
      </c>
      <c r="I60" s="41" t="str">
        <f t="shared" si="9"/>
        <v>2024-25</v>
      </c>
    </row>
    <row r="61" spans="1:12" ht="15.75" x14ac:dyDescent="0.25">
      <c r="A61" s="5" t="s">
        <v>20</v>
      </c>
      <c r="B61" s="33">
        <v>15130000</v>
      </c>
      <c r="C61" s="33">
        <v>15030933</v>
      </c>
      <c r="D61" s="33">
        <v>172000000</v>
      </c>
      <c r="E61" s="33">
        <v>187000000</v>
      </c>
      <c r="F61" s="33">
        <v>5909617</v>
      </c>
      <c r="G61" s="33">
        <v>6345327</v>
      </c>
      <c r="H61" s="35">
        <f>F61+D61+B61+B34+D34+F34+H34+H7+F7+D7+B7</f>
        <v>306362529</v>
      </c>
      <c r="I61" s="36">
        <f>G61+E61+C61+C34+E34+G34+I34+I7+G7+E7+C7</f>
        <v>327305978</v>
      </c>
    </row>
    <row r="62" spans="1:12" x14ac:dyDescent="0.2">
      <c r="A62" s="3"/>
      <c r="B62" s="3"/>
      <c r="C62" s="3"/>
      <c r="D62" s="3"/>
      <c r="E62" s="3"/>
      <c r="F62" s="3"/>
      <c r="G62" s="3"/>
      <c r="H62" s="10" t="s">
        <v>12</v>
      </c>
      <c r="I62" s="23"/>
    </row>
    <row r="63" spans="1:12" ht="15.75" x14ac:dyDescent="0.25">
      <c r="A63" s="5" t="s">
        <v>21</v>
      </c>
      <c r="B63" s="2"/>
      <c r="C63" s="2"/>
      <c r="D63" s="2"/>
      <c r="E63" s="2"/>
      <c r="F63" s="2"/>
      <c r="G63" s="2"/>
      <c r="H63" s="31"/>
      <c r="I63" s="53"/>
    </row>
    <row r="64" spans="1:12" x14ac:dyDescent="0.2">
      <c r="A64" s="26" t="s">
        <v>0</v>
      </c>
      <c r="B64" s="27">
        <f>1085003+991529+111000+35343</f>
        <v>2222875</v>
      </c>
      <c r="C64" s="27">
        <f>1128469+1052811+111000-129500</f>
        <v>2162780</v>
      </c>
      <c r="D64" s="27">
        <f>33825618+1899183+295000+3655000+15651017+75000</f>
        <v>55400818</v>
      </c>
      <c r="E64" s="27">
        <f>35945718+2003661+270000+3717000+16090000+75000</f>
        <v>58101379</v>
      </c>
      <c r="F64" s="27">
        <f>777474</f>
        <v>777474</v>
      </c>
      <c r="G64" s="27">
        <f>599250</f>
        <v>599250</v>
      </c>
      <c r="H64" s="51">
        <f t="shared" ref="H64:H76" si="10">F64+D64+B64+B37+D37+F37+H37+H10+F10+D10+B10</f>
        <v>78083440</v>
      </c>
      <c r="I64" s="52">
        <f t="shared" ref="I64:I76" si="11">G64+E64+C64+C37+E37+G37+I37+I10+G10+E10+C10</f>
        <v>81989976</v>
      </c>
    </row>
    <row r="65" spans="1:9" x14ac:dyDescent="0.2">
      <c r="A65" s="4" t="s">
        <v>1</v>
      </c>
      <c r="B65" s="6">
        <f>270000+30000+1000+20000</f>
        <v>321000</v>
      </c>
      <c r="C65" s="6">
        <f>225000+15000+13525+20000</f>
        <v>273525</v>
      </c>
      <c r="D65" s="6">
        <f>992000+1871500+355000+185000+5000+1138000</f>
        <v>4546500</v>
      </c>
      <c r="E65" s="6">
        <f>1075000+2216000+499000+185000+12000+1235000</f>
        <v>5222000</v>
      </c>
      <c r="F65" s="6">
        <v>78600</v>
      </c>
      <c r="G65" s="6">
        <v>71200</v>
      </c>
      <c r="H65" s="50">
        <f t="shared" si="10"/>
        <v>8864295</v>
      </c>
      <c r="I65" s="36">
        <f t="shared" si="11"/>
        <v>9619590</v>
      </c>
    </row>
    <row r="66" spans="1:9" x14ac:dyDescent="0.2">
      <c r="A66" s="4" t="s">
        <v>2</v>
      </c>
      <c r="B66" s="6">
        <f>10000+967647</f>
        <v>977647</v>
      </c>
      <c r="C66" s="6">
        <f>8500+858929</f>
        <v>867429</v>
      </c>
      <c r="D66" s="6">
        <f>300000+14273660</f>
        <v>14573660</v>
      </c>
      <c r="E66" s="6">
        <f>300000+14117000</f>
        <v>14417000</v>
      </c>
      <c r="F66" s="6">
        <v>274615</v>
      </c>
      <c r="G66" s="6">
        <v>289867</v>
      </c>
      <c r="H66" s="35">
        <f t="shared" si="10"/>
        <v>25115228</v>
      </c>
      <c r="I66" s="36">
        <f t="shared" si="11"/>
        <v>25511461</v>
      </c>
    </row>
    <row r="67" spans="1:9" ht="15.75" x14ac:dyDescent="0.25">
      <c r="A67" s="16" t="s">
        <v>15</v>
      </c>
      <c r="B67" s="33">
        <f t="shared" ref="B67:I67" si="12">B66+B65+B64</f>
        <v>3521522</v>
      </c>
      <c r="C67" s="33">
        <f t="shared" si="12"/>
        <v>3303734</v>
      </c>
      <c r="D67" s="33">
        <f t="shared" si="12"/>
        <v>74520978</v>
      </c>
      <c r="E67" s="33">
        <f t="shared" si="12"/>
        <v>77740379</v>
      </c>
      <c r="F67" s="33">
        <f t="shared" si="12"/>
        <v>1130689</v>
      </c>
      <c r="G67" s="33">
        <f t="shared" si="12"/>
        <v>960317</v>
      </c>
      <c r="H67" s="33">
        <f t="shared" si="12"/>
        <v>112062963</v>
      </c>
      <c r="I67" s="39">
        <f t="shared" si="12"/>
        <v>117121027</v>
      </c>
    </row>
    <row r="68" spans="1:9" x14ac:dyDescent="0.2">
      <c r="A68" s="4" t="s">
        <v>3</v>
      </c>
      <c r="B68" s="6">
        <v>45000</v>
      </c>
      <c r="C68" s="6">
        <v>45000</v>
      </c>
      <c r="D68" s="6">
        <v>13203942</v>
      </c>
      <c r="E68" s="6">
        <v>14124694</v>
      </c>
      <c r="F68" s="6">
        <v>0</v>
      </c>
      <c r="G68" s="6">
        <v>0</v>
      </c>
      <c r="H68" s="35">
        <f t="shared" si="10"/>
        <v>13510667</v>
      </c>
      <c r="I68" s="36">
        <f t="shared" si="11"/>
        <v>14421319</v>
      </c>
    </row>
    <row r="69" spans="1:9" x14ac:dyDescent="0.2">
      <c r="A69" s="4" t="s">
        <v>4</v>
      </c>
      <c r="B69" s="6">
        <f>7342244+47730+175000</f>
        <v>7564974</v>
      </c>
      <c r="C69" s="6">
        <f>7349507+227280+149000</f>
        <v>7725787</v>
      </c>
      <c r="D69" s="6">
        <f>37576875+797450+5402000</f>
        <v>43776325</v>
      </c>
      <c r="E69" s="6">
        <f>40597850+713600+4448000</f>
        <v>45759450</v>
      </c>
      <c r="F69" s="6">
        <f>4668549+30250+19600</f>
        <v>4718399</v>
      </c>
      <c r="G69" s="6">
        <f>5257841+15100+15840</f>
        <v>5288781</v>
      </c>
      <c r="H69" s="35">
        <f t="shared" si="10"/>
        <v>98529491</v>
      </c>
      <c r="I69" s="36">
        <f t="shared" si="11"/>
        <v>103419853</v>
      </c>
    </row>
    <row r="70" spans="1:9" x14ac:dyDescent="0.2">
      <c r="A70" s="4" t="s">
        <v>5</v>
      </c>
      <c r="B70" s="6">
        <v>963500</v>
      </c>
      <c r="C70" s="6">
        <v>885250</v>
      </c>
      <c r="D70" s="6">
        <v>7689767</v>
      </c>
      <c r="E70" s="6">
        <v>8087940</v>
      </c>
      <c r="F70" s="6">
        <f>7703-3</f>
        <v>7700</v>
      </c>
      <c r="G70" s="6">
        <f>39142-12342</f>
        <v>26800</v>
      </c>
      <c r="H70" s="35">
        <f t="shared" si="10"/>
        <v>13142412</v>
      </c>
      <c r="I70" s="36">
        <f t="shared" si="11"/>
        <v>13782451</v>
      </c>
    </row>
    <row r="71" spans="1:9" x14ac:dyDescent="0.2">
      <c r="A71" s="4" t="s">
        <v>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35">
        <f t="shared" si="10"/>
        <v>4149000</v>
      </c>
      <c r="I71" s="36">
        <f t="shared" si="11"/>
        <v>4159000</v>
      </c>
    </row>
    <row r="72" spans="1:9" x14ac:dyDescent="0.2">
      <c r="A72" s="4" t="s">
        <v>7</v>
      </c>
      <c r="B72" s="6">
        <v>16250</v>
      </c>
      <c r="C72" s="6">
        <v>5000</v>
      </c>
      <c r="D72" s="6">
        <v>14116283</v>
      </c>
      <c r="E72" s="6">
        <f>15639950+3000</f>
        <v>15642950</v>
      </c>
      <c r="F72" s="6">
        <v>0</v>
      </c>
      <c r="G72" s="6">
        <v>0</v>
      </c>
      <c r="H72" s="35">
        <f t="shared" si="10"/>
        <v>17400023</v>
      </c>
      <c r="I72" s="36">
        <f t="shared" si="11"/>
        <v>19374133</v>
      </c>
    </row>
    <row r="73" spans="1:9" x14ac:dyDescent="0.2">
      <c r="A73" s="4" t="s">
        <v>8</v>
      </c>
      <c r="B73" s="6">
        <f>15000+11400+883511</f>
        <v>909911</v>
      </c>
      <c r="C73" s="6">
        <f>7000+5700+940453</f>
        <v>953153</v>
      </c>
      <c r="D73" s="6">
        <f>-3941895+16501700+85000+613600</f>
        <v>13258405</v>
      </c>
      <c r="E73" s="6">
        <f>2600000-52613+17019200+75500+649500</f>
        <v>20291587</v>
      </c>
      <c r="F73" s="6">
        <f>6018+23067+21741</f>
        <v>50826</v>
      </c>
      <c r="G73" s="6">
        <f>22670+3067+29350</f>
        <v>55087</v>
      </c>
      <c r="H73" s="35">
        <f t="shared" si="10"/>
        <v>22164918</v>
      </c>
      <c r="I73" s="36">
        <f t="shared" si="11"/>
        <v>29668688</v>
      </c>
    </row>
    <row r="74" spans="1:9" x14ac:dyDescent="0.2">
      <c r="A74" s="4" t="s">
        <v>9</v>
      </c>
      <c r="B74" s="6">
        <v>0</v>
      </c>
      <c r="C74" s="6">
        <v>0</v>
      </c>
      <c r="D74" s="6">
        <v>584300</v>
      </c>
      <c r="E74" s="6">
        <v>593000</v>
      </c>
      <c r="F74" s="6">
        <v>2000</v>
      </c>
      <c r="G74" s="6">
        <v>2000</v>
      </c>
      <c r="H74" s="35">
        <f t="shared" si="10"/>
        <v>752400</v>
      </c>
      <c r="I74" s="36">
        <f t="shared" si="11"/>
        <v>890600</v>
      </c>
    </row>
    <row r="75" spans="1:9" x14ac:dyDescent="0.2">
      <c r="A75" s="4" t="s">
        <v>10</v>
      </c>
      <c r="B75" s="6">
        <v>2108843</v>
      </c>
      <c r="C75" s="6">
        <v>2113009</v>
      </c>
      <c r="D75" s="6">
        <v>4850000</v>
      </c>
      <c r="E75" s="6">
        <v>4760000</v>
      </c>
      <c r="F75" s="6">
        <v>0</v>
      </c>
      <c r="G75" s="6">
        <v>0</v>
      </c>
      <c r="H75" s="35">
        <f t="shared" si="10"/>
        <v>23276652</v>
      </c>
      <c r="I75" s="36">
        <f t="shared" si="11"/>
        <v>23427135</v>
      </c>
    </row>
    <row r="76" spans="1:9" x14ac:dyDescent="0.2">
      <c r="A76" s="4" t="s">
        <v>11</v>
      </c>
      <c r="B76" s="6"/>
      <c r="C76" s="6"/>
      <c r="D76" s="6"/>
      <c r="E76" s="6"/>
      <c r="F76" s="6"/>
      <c r="G76" s="6"/>
      <c r="H76" s="35">
        <f t="shared" si="10"/>
        <v>0</v>
      </c>
      <c r="I76" s="36">
        <f t="shared" si="11"/>
        <v>0</v>
      </c>
    </row>
    <row r="77" spans="1:9" ht="15.75" x14ac:dyDescent="0.25">
      <c r="A77" s="16" t="s">
        <v>16</v>
      </c>
      <c r="B77" s="33">
        <f t="shared" ref="B77:I77" si="13">B76+B75+B74+B73+B72+B71+B70+B69+B68+B67</f>
        <v>15130000</v>
      </c>
      <c r="C77" s="33">
        <f t="shared" si="13"/>
        <v>15030933</v>
      </c>
      <c r="D77" s="33">
        <f t="shared" si="13"/>
        <v>172000000</v>
      </c>
      <c r="E77" s="33">
        <f t="shared" si="13"/>
        <v>187000000</v>
      </c>
      <c r="F77" s="33">
        <f t="shared" si="13"/>
        <v>5909614</v>
      </c>
      <c r="G77" s="33">
        <f t="shared" si="13"/>
        <v>6332985</v>
      </c>
      <c r="H77" s="33">
        <f t="shared" si="13"/>
        <v>304988526</v>
      </c>
      <c r="I77" s="37">
        <f t="shared" si="13"/>
        <v>326264206</v>
      </c>
    </row>
    <row r="78" spans="1:9" x14ac:dyDescent="0.2">
      <c r="A78" s="3"/>
      <c r="B78" s="6"/>
      <c r="C78" s="6"/>
      <c r="D78" s="6"/>
      <c r="E78" s="6"/>
      <c r="F78" s="6"/>
      <c r="G78" s="6"/>
      <c r="H78" s="8"/>
      <c r="I78" s="8"/>
    </row>
    <row r="79" spans="1:9" ht="15.75" x14ac:dyDescent="0.25">
      <c r="A79" s="18" t="s">
        <v>17</v>
      </c>
      <c r="B79" s="34">
        <f>B61-B77</f>
        <v>0</v>
      </c>
      <c r="C79" s="34">
        <f t="shared" ref="C79:I79" si="14">C61-C77</f>
        <v>0</v>
      </c>
      <c r="D79" s="34">
        <f t="shared" si="14"/>
        <v>0</v>
      </c>
      <c r="E79" s="34">
        <f t="shared" si="14"/>
        <v>0</v>
      </c>
      <c r="F79" s="34">
        <f t="shared" si="14"/>
        <v>3</v>
      </c>
      <c r="G79" s="34">
        <f t="shared" si="14"/>
        <v>12342</v>
      </c>
      <c r="H79" s="34">
        <f t="shared" si="14"/>
        <v>1374003</v>
      </c>
      <c r="I79" s="38">
        <f t="shared" si="14"/>
        <v>1041772</v>
      </c>
    </row>
    <row r="80" spans="1:9" x14ac:dyDescent="0.2">
      <c r="A80" s="7"/>
      <c r="B80" s="7"/>
      <c r="C80" s="7"/>
      <c r="D80" s="7"/>
      <c r="E80" s="7"/>
      <c r="F80" s="7"/>
      <c r="G80" s="7"/>
      <c r="H80" s="7"/>
      <c r="I80" s="7"/>
    </row>
    <row r="81" spans="1:9" ht="15.75" x14ac:dyDescent="0.25">
      <c r="A81" s="61" t="s">
        <v>29</v>
      </c>
      <c r="B81" s="62"/>
      <c r="C81" s="62"/>
      <c r="D81" s="62"/>
      <c r="E81" s="62"/>
      <c r="F81" s="62"/>
      <c r="G81" s="62"/>
      <c r="H81" s="62"/>
      <c r="I81" s="62"/>
    </row>
  </sheetData>
  <mergeCells count="4">
    <mergeCell ref="G2:I2"/>
    <mergeCell ref="G29:I29"/>
    <mergeCell ref="G56:I56"/>
    <mergeCell ref="A81:I81"/>
  </mergeCells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7" max="16383" man="1"/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Brandi Lopez</cp:lastModifiedBy>
  <cp:lastPrinted>2024-07-26T19:18:19Z</cp:lastPrinted>
  <dcterms:created xsi:type="dcterms:W3CDTF">2007-03-13T05:11:11Z</dcterms:created>
  <dcterms:modified xsi:type="dcterms:W3CDTF">2024-08-07T20:17:21Z</dcterms:modified>
</cp:coreProperties>
</file>